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Общий!$A$1:$Z$13</definedName>
  </definedNames>
  <calcPr calcId="125725"/>
</workbook>
</file>

<file path=xl/calcChain.xml><?xml version="1.0" encoding="utf-8"?>
<calcChain xmlns="http://schemas.openxmlformats.org/spreadsheetml/2006/main">
  <c r="S4" i="1"/>
  <c r="T4"/>
  <c r="S5"/>
  <c r="T5"/>
  <c r="S6"/>
  <c r="T6"/>
  <c r="S7"/>
  <c r="T7"/>
  <c r="O8"/>
  <c r="Q8"/>
  <c r="T8"/>
  <c r="T9"/>
</calcChain>
</file>

<file path=xl/sharedStrings.xml><?xml version="1.0" encoding="utf-8"?>
<sst xmlns="http://schemas.openxmlformats.org/spreadsheetml/2006/main" count="123" uniqueCount="77">
  <si>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</si>
  <si>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</si>
  <si>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</si>
  <si>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</si>
  <si>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</si>
  <si>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</si>
  <si>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</si>
  <si>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</si>
  <si>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</si>
  <si>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</si>
  <si>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</si>
  <si>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</si>
  <si>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</si>
  <si>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</si>
  <si>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</si>
  <si>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</si>
  <si>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</si>
  <si>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</si>
  <si>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</si>
  <si>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</si>
  <si>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</si>
  <si>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</si>
  <si>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</si>
  <si>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</si>
  <si>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</si>
  <si>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</si>
  <si>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</si>
  <si>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</si>
  <si>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</si>
  <si>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</si>
  <si>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</si>
  <si>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</si>
  <si>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</si>
  <si>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</si>
  <si>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скважинное оборудование. Энергоблок № 1 Балтийской АЭС</t>
  </si>
  <si>
    <t>12.ИСУП.3950222</t>
  </si>
  <si>
    <t/>
  </si>
  <si>
    <t>Насос фекальный</t>
  </si>
  <si>
    <t>Sololift WC-3</t>
  </si>
  <si>
    <t>N=400Вт, Q=95 л/мин, Н=8 м, I=1,8 A, 220В</t>
  </si>
  <si>
    <t>-</t>
  </si>
  <si>
    <t>4</t>
  </si>
  <si>
    <t>III</t>
  </si>
  <si>
    <t>БT-00929с/о</t>
  </si>
  <si>
    <t>БT-00895с/о (8-01-09-02/8)</t>
  </si>
  <si>
    <t>132</t>
  </si>
  <si>
    <t>шт.</t>
  </si>
  <si>
    <t>Временные здания и сооружения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</si>
  <si>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</si>
  <si>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</si>
  <si>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2012-966</t>
  </si>
  <si>
    <t>12.ИСУП.3949933</t>
  </si>
  <si>
    <t>Конвектор электрический</t>
  </si>
  <si>
    <t>ECH/AG-2000 MF</t>
  </si>
  <si>
    <t>N=2кВт</t>
  </si>
  <si>
    <t>БT-00927с/о</t>
  </si>
  <si>
    <t>БT-00916с/о (8-01-14-01/12)</t>
  </si>
  <si>
    <t>27</t>
  </si>
  <si>
    <t>2012-974</t>
  </si>
  <si>
    <t>12.ИСУП.4679322</t>
  </si>
  <si>
    <t>Насос Calpeda</t>
  </si>
  <si>
    <t>6SDN 16/10</t>
  </si>
  <si>
    <t>N=5,5, n=2900об/мин в комплекте с: трос из нержавеющей стали 5мм (650кг) 00ID8958-55м; карабин для троса 5мм 00ID5746-4шт; троссовый зажим 5мм-2шт; адаптер 50-1шт</t>
  </si>
  <si>
    <t>12.ИСУП.3949935</t>
  </si>
  <si>
    <t>Электромагнитный счетчик расхода воды «ПРЭМ» класса D DN32. Соединение фланцевое с ответными фланцами</t>
  </si>
  <si>
    <t>DN32 Соединение фланцевое с ответными фланцами класса D</t>
  </si>
  <si>
    <t>26</t>
  </si>
  <si>
    <t>Итого:</t>
  </si>
  <si>
    <t>в т.ч. НДС 18%</t>
  </si>
  <si>
    <t>май 2013</t>
  </si>
  <si>
    <t>Приложение №1 к Договору _________________________от_________________________________</t>
  </si>
  <si>
    <t>ПОДПИСИ СТОРОН</t>
  </si>
  <si>
    <t>От Покупателя:</t>
  </si>
  <si>
    <t>_____________________________/_________________________________/</t>
  </si>
  <si>
    <t>м.п.</t>
  </si>
  <si>
    <t>От Поставщика:</t>
  </si>
  <si>
    <t>_____________________________________________/______________________________/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</si>
</sst>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center" wrapText="1"/>
    </xf>
    <xf numFmtId="1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65" fontId="4" fillId="0" borderId="0" xfId="0" applyNumberFormat="1" applyFont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A17" sqref="AA17"/>
    </sheetView>
  </sheetViews>
  <sheetFormatPr defaultRowHeight="12"/>
  <cols>
    <col min="1" max="1" width="5.28515625" style="7" customWidth="1"/>
    <col min="2" max="2" width="9.140625" style="10"/>
    <col min="3" max="3" width="9.42578125" style="10" customWidth="1"/>
    <col min="4" max="4" width="22.42578125" style="10" customWidth="1"/>
    <col min="5" max="5" width="14.7109375" style="10" customWidth="1"/>
    <col min="6" max="6" width="13.285156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7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7" width="12" style="14" customWidth="1"/>
    <col min="18" max="19" width="12.7109375" style="15" customWidth="1"/>
    <col min="20" max="20" width="16.140625" style="15" customWidth="1"/>
    <col min="21" max="21" width="17.85546875" style="10" customWidth="1"/>
    <col min="22" max="22" width="10.7109375" style="8" customWidth="1"/>
    <col min="23" max="24" width="17" style="10" customWidth="1"/>
    <col min="25" max="25" width="12.5703125" style="10" customWidth="1"/>
    <col min="26" max="26" width="11.28515625" style="7" customWidth="1"/>
    <col min="27" max="16384" width="9.140625" style="7"/>
  </cols>
  <sheetData>
    <row r="1" spans="1:27" s="12" customFormat="1" ht="15.75" customHeight="1">
      <c r="A1" s="11"/>
      <c r="B1" s="13"/>
      <c r="C1" s="13"/>
      <c r="D1" s="13"/>
      <c r="E1" s="13"/>
      <c r="F1" s="13"/>
      <c r="G1" s="23" t="s">
        <v>34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 t="s">
        <v>70</v>
      </c>
      <c r="V1" s="24"/>
      <c r="W1" s="24"/>
      <c r="X1" s="24"/>
      <c r="Y1" s="24"/>
      <c r="Z1" s="24"/>
    </row>
    <row r="2" spans="1:27" s="4" customFormat="1" ht="6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23</v>
      </c>
      <c r="Y2" s="2" t="s">
        <v>21</v>
      </c>
      <c r="Z2" s="2" t="s">
        <v>24</v>
      </c>
    </row>
    <row r="3" spans="1:27" s="6" customFormat="1" ht="12.75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/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  <c r="Z3" s="2" t="s">
        <v>33</v>
      </c>
    </row>
    <row r="4" spans="1:27" ht="108">
      <c r="A4" s="17">
        <v>1</v>
      </c>
      <c r="B4" s="16" t="s">
        <v>35</v>
      </c>
      <c r="C4" s="16" t="s">
        <v>36</v>
      </c>
      <c r="D4" s="16" t="s">
        <v>37</v>
      </c>
      <c r="E4" s="16" t="s">
        <v>38</v>
      </c>
      <c r="F4" s="16" t="s">
        <v>39</v>
      </c>
      <c r="G4" s="16" t="s">
        <v>40</v>
      </c>
      <c r="H4" s="16" t="s">
        <v>41</v>
      </c>
      <c r="I4" s="16" t="s">
        <v>42</v>
      </c>
      <c r="J4" s="16" t="s">
        <v>43</v>
      </c>
      <c r="K4" s="17"/>
      <c r="L4" s="16" t="s">
        <v>36</v>
      </c>
      <c r="M4" s="16" t="s">
        <v>44</v>
      </c>
      <c r="N4" s="16" t="s">
        <v>45</v>
      </c>
      <c r="O4" s="18">
        <v>1</v>
      </c>
      <c r="P4" s="17" t="s">
        <v>46</v>
      </c>
      <c r="Q4" s="19">
        <v>4324</v>
      </c>
      <c r="R4" s="20">
        <v>0</v>
      </c>
      <c r="S4" s="20">
        <f>R4*O4</f>
        <v>0</v>
      </c>
      <c r="T4" s="20">
        <f>ROUND(S4*1.18,2)</f>
        <v>0</v>
      </c>
      <c r="U4" s="16" t="s">
        <v>47</v>
      </c>
      <c r="V4" s="22" t="s">
        <v>69</v>
      </c>
      <c r="W4" s="16" t="s">
        <v>36</v>
      </c>
      <c r="X4" s="16"/>
      <c r="Y4" s="16" t="s">
        <v>48</v>
      </c>
      <c r="Z4" s="17" t="s">
        <v>49</v>
      </c>
      <c r="AA4" s="17" t="s">
        <v>50</v>
      </c>
    </row>
    <row r="5" spans="1:27" ht="108">
      <c r="A5" s="17">
        <v>2</v>
      </c>
      <c r="B5" s="16" t="s">
        <v>51</v>
      </c>
      <c r="C5" s="16" t="s">
        <v>36</v>
      </c>
      <c r="D5" s="16" t="s">
        <v>52</v>
      </c>
      <c r="E5" s="16" t="s">
        <v>53</v>
      </c>
      <c r="F5" s="16" t="s">
        <v>54</v>
      </c>
      <c r="G5" s="16" t="s">
        <v>40</v>
      </c>
      <c r="H5" s="16" t="s">
        <v>41</v>
      </c>
      <c r="I5" s="16" t="s">
        <v>42</v>
      </c>
      <c r="J5" s="16" t="s">
        <v>55</v>
      </c>
      <c r="K5" s="17"/>
      <c r="L5" s="16" t="s">
        <v>36</v>
      </c>
      <c r="M5" s="16" t="s">
        <v>56</v>
      </c>
      <c r="N5" s="16" t="s">
        <v>57</v>
      </c>
      <c r="O5" s="18">
        <v>1</v>
      </c>
      <c r="P5" s="17" t="s">
        <v>46</v>
      </c>
      <c r="Q5" s="19">
        <v>3523.18</v>
      </c>
      <c r="R5" s="20">
        <v>0</v>
      </c>
      <c r="S5" s="20">
        <f>R5*O5</f>
        <v>0</v>
      </c>
      <c r="T5" s="20">
        <f>ROUND(S5*1.18,2)</f>
        <v>0</v>
      </c>
      <c r="U5" s="16" t="s">
        <v>47</v>
      </c>
      <c r="V5" s="22" t="s">
        <v>69</v>
      </c>
      <c r="W5" s="16" t="s">
        <v>36</v>
      </c>
      <c r="X5" s="16"/>
      <c r="Y5" s="16" t="s">
        <v>48</v>
      </c>
      <c r="Z5" s="17" t="s">
        <v>49</v>
      </c>
      <c r="AA5" s="17" t="s">
        <v>58</v>
      </c>
    </row>
    <row r="6" spans="1:27" ht="168">
      <c r="A6" s="17">
        <v>3</v>
      </c>
      <c r="B6" s="16" t="s">
        <v>59</v>
      </c>
      <c r="C6" s="16" t="s">
        <v>36</v>
      </c>
      <c r="D6" s="16" t="s">
        <v>60</v>
      </c>
      <c r="E6" s="16" t="s">
        <v>61</v>
      </c>
      <c r="F6" s="16" t="s">
        <v>62</v>
      </c>
      <c r="G6" s="16" t="s">
        <v>40</v>
      </c>
      <c r="H6" s="16" t="s">
        <v>41</v>
      </c>
      <c r="I6" s="16" t="s">
        <v>42</v>
      </c>
      <c r="J6" s="16" t="s">
        <v>55</v>
      </c>
      <c r="K6" s="17"/>
      <c r="L6" s="16" t="s">
        <v>36</v>
      </c>
      <c r="M6" s="16" t="s">
        <v>56</v>
      </c>
      <c r="N6" s="16" t="s">
        <v>33</v>
      </c>
      <c r="O6" s="18">
        <v>2</v>
      </c>
      <c r="P6" s="17" t="s">
        <v>46</v>
      </c>
      <c r="Q6" s="19">
        <v>31073.27</v>
      </c>
      <c r="R6" s="20">
        <v>0</v>
      </c>
      <c r="S6" s="20">
        <f>R6*O6</f>
        <v>0</v>
      </c>
      <c r="T6" s="20">
        <f>ROUND(S6*1.18,2)</f>
        <v>0</v>
      </c>
      <c r="U6" s="16" t="s">
        <v>47</v>
      </c>
      <c r="V6" s="22" t="s">
        <v>69</v>
      </c>
      <c r="W6" s="16" t="s">
        <v>36</v>
      </c>
      <c r="X6" s="16"/>
      <c r="Y6" s="16" t="s">
        <v>48</v>
      </c>
      <c r="Z6" s="17" t="s">
        <v>49</v>
      </c>
      <c r="AA6" s="17" t="s">
        <v>58</v>
      </c>
    </row>
    <row r="7" spans="1:27" ht="108">
      <c r="A7" s="17">
        <v>4</v>
      </c>
      <c r="B7" s="16" t="s">
        <v>63</v>
      </c>
      <c r="C7" s="16" t="s">
        <v>36</v>
      </c>
      <c r="D7" s="16" t="s">
        <v>64</v>
      </c>
      <c r="E7" s="16" t="s">
        <v>40</v>
      </c>
      <c r="F7" s="16" t="s">
        <v>65</v>
      </c>
      <c r="G7" s="16" t="s">
        <v>40</v>
      </c>
      <c r="H7" s="16" t="s">
        <v>41</v>
      </c>
      <c r="I7" s="16" t="s">
        <v>42</v>
      </c>
      <c r="J7" s="16" t="s">
        <v>55</v>
      </c>
      <c r="K7" s="17"/>
      <c r="L7" s="16" t="s">
        <v>36</v>
      </c>
      <c r="M7" s="16" t="s">
        <v>56</v>
      </c>
      <c r="N7" s="16" t="s">
        <v>66</v>
      </c>
      <c r="O7" s="18">
        <v>1</v>
      </c>
      <c r="P7" s="17" t="s">
        <v>46</v>
      </c>
      <c r="Q7" s="19">
        <v>3291.77</v>
      </c>
      <c r="R7" s="20">
        <v>0</v>
      </c>
      <c r="S7" s="20">
        <f>R7*O7</f>
        <v>0</v>
      </c>
      <c r="T7" s="20">
        <f>ROUND(S7*1.18,2)</f>
        <v>0</v>
      </c>
      <c r="U7" s="16" t="s">
        <v>47</v>
      </c>
      <c r="V7" s="22" t="s">
        <v>69</v>
      </c>
      <c r="W7" s="16" t="s">
        <v>36</v>
      </c>
      <c r="X7" s="16"/>
      <c r="Y7" s="16" t="s">
        <v>48</v>
      </c>
      <c r="Z7" s="17" t="s">
        <v>49</v>
      </c>
      <c r="AA7" s="17" t="s">
        <v>58</v>
      </c>
    </row>
    <row r="8" spans="1:27">
      <c r="A8" s="17"/>
      <c r="B8" s="16"/>
      <c r="C8" s="16"/>
      <c r="D8" s="16"/>
      <c r="E8" s="16"/>
      <c r="F8" s="16"/>
      <c r="G8" s="16"/>
      <c r="H8" s="16"/>
      <c r="I8" s="16"/>
      <c r="J8" s="16"/>
      <c r="K8" s="17"/>
      <c r="L8" s="16"/>
      <c r="M8" s="16"/>
      <c r="N8" s="16" t="s">
        <v>67</v>
      </c>
      <c r="O8" s="18">
        <f>SUM(O4:O7)</f>
        <v>5</v>
      </c>
      <c r="P8" s="17"/>
      <c r="Q8" s="19">
        <f>SUMPRODUCT(O4:O7,Q4:Q7)</f>
        <v>73285.490000000005</v>
      </c>
      <c r="R8" s="20"/>
      <c r="S8" s="20" t="s">
        <v>67</v>
      </c>
      <c r="T8" s="20">
        <f>SUM(T4:T7)</f>
        <v>0</v>
      </c>
      <c r="U8" s="16"/>
      <c r="V8" s="21"/>
      <c r="W8" s="16"/>
      <c r="X8" s="16"/>
      <c r="Y8" s="16"/>
      <c r="Z8" s="17"/>
      <c r="AA8" s="17"/>
    </row>
    <row r="9" spans="1:27">
      <c r="A9" s="17"/>
      <c r="B9" s="16"/>
      <c r="C9" s="16"/>
      <c r="D9" s="16"/>
      <c r="E9" s="16"/>
      <c r="F9" s="16"/>
      <c r="G9" s="16"/>
      <c r="H9" s="16"/>
      <c r="I9" s="16"/>
      <c r="J9" s="16"/>
      <c r="K9" s="17"/>
      <c r="L9" s="16"/>
      <c r="M9" s="16"/>
      <c r="N9" s="16"/>
      <c r="O9" s="18"/>
      <c r="P9" s="17"/>
      <c r="Q9" s="19"/>
      <c r="R9" s="20"/>
      <c r="S9" s="20" t="s">
        <v>68</v>
      </c>
      <c r="T9" s="20">
        <f>T8/1.18*0.18</f>
        <v>0</v>
      </c>
      <c r="U9" s="16"/>
      <c r="V9" s="21"/>
      <c r="W9" s="16"/>
      <c r="X9" s="16"/>
      <c r="Y9" s="16"/>
      <c r="Z9" s="17"/>
      <c r="AA9" s="17"/>
    </row>
    <row r="12" spans="1:27" ht="18.75">
      <c r="L12" s="25" t="s">
        <v>71</v>
      </c>
      <c r="M12" s="25"/>
      <c r="N12" s="25"/>
      <c r="O12" s="26"/>
      <c r="P12" s="27"/>
    </row>
    <row r="14" spans="1:27" ht="18.75">
      <c r="E14" s="28" t="s">
        <v>72</v>
      </c>
      <c r="F14" s="28"/>
      <c r="G14" s="28"/>
      <c r="H14" s="28"/>
      <c r="U14" s="28" t="s">
        <v>75</v>
      </c>
      <c r="V14" s="30"/>
      <c r="W14" s="30"/>
    </row>
    <row r="17" spans="5:25">
      <c r="E17" s="29" t="s">
        <v>73</v>
      </c>
      <c r="F17" s="29"/>
      <c r="G17" s="29"/>
      <c r="H17" s="29"/>
      <c r="I17" s="29"/>
      <c r="J17" s="29"/>
      <c r="U17" s="29" t="s">
        <v>76</v>
      </c>
      <c r="V17" s="31"/>
      <c r="W17" s="29"/>
      <c r="X17" s="29"/>
      <c r="Y17" s="29"/>
    </row>
    <row r="18" spans="5:25">
      <c r="F18" s="10" t="s">
        <v>74</v>
      </c>
      <c r="V18" s="8" t="s">
        <v>74</v>
      </c>
    </row>
  </sheetData>
  <mergeCells count="7">
    <mergeCell ref="G1:T1"/>
    <mergeCell ref="U1:Z1"/>
    <mergeCell ref="L12:P12"/>
    <mergeCell ref="E14:H14"/>
    <mergeCell ref="E17:J17"/>
    <mergeCell ref="U14:W14"/>
    <mergeCell ref="U17:Y17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0400</dc:creator>
  <cp:lastModifiedBy>t017</cp:lastModifiedBy>
  <cp:lastPrinted>2012-12-04T09:40:48Z</cp:lastPrinted>
  <dcterms:created xsi:type="dcterms:W3CDTF">2007-11-07T07:16:05Z</dcterms:created>
  <dcterms:modified xsi:type="dcterms:W3CDTF">2013-02-11T10:20:52Z</dcterms:modified>
</cp:coreProperties>
</file>